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\Desktop\Modelli Ida\"/>
    </mc:Choice>
  </mc:AlternateContent>
  <bookViews>
    <workbookView xWindow="0" yWindow="0" windowWidth="28800" windowHeight="1233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A20" i="1" l="1"/>
  <c r="G24" i="1" s="1"/>
  <c r="G25" i="1" s="1"/>
  <c r="G26" i="1" s="1"/>
  <c r="G30" i="1" s="1"/>
  <c r="G31" i="1" s="1"/>
  <c r="G32" i="1" s="1"/>
  <c r="G36" i="1" s="1"/>
  <c r="G37" i="1" s="1"/>
  <c r="G38" i="1" s="1"/>
  <c r="E45" i="1"/>
  <c r="D44" i="1" l="1"/>
  <c r="B52" i="1" s="1"/>
  <c r="D43" i="1"/>
  <c r="B51" i="1" s="1"/>
  <c r="D51" i="1" s="1"/>
  <c r="D42" i="1"/>
  <c r="B50" i="1" s="1"/>
  <c r="B61" i="1" l="1"/>
  <c r="D52" i="1"/>
  <c r="B53" i="1"/>
  <c r="B60" i="1"/>
  <c r="C60" i="1" s="1"/>
  <c r="D60" i="1" s="1"/>
  <c r="D50" i="1"/>
  <c r="G42" i="1"/>
  <c r="G43" i="1" s="1"/>
  <c r="G44" i="1" s="1"/>
  <c r="C61" i="1" l="1"/>
  <c r="D61" i="1" s="1"/>
</calcChain>
</file>

<file path=xl/sharedStrings.xml><?xml version="1.0" encoding="utf-8"?>
<sst xmlns="http://schemas.openxmlformats.org/spreadsheetml/2006/main" count="88" uniqueCount="39">
  <si>
    <t>MASSA</t>
  </si>
  <si>
    <t>DIRITTI E BENI</t>
  </si>
  <si>
    <t>ATTIVO DA RIPARTIRE</t>
  </si>
  <si>
    <t>da vendita beni</t>
  </si>
  <si>
    <t>da rendite</t>
  </si>
  <si>
    <t>ex art.495 c.p.c.</t>
  </si>
  <si>
    <t>da confisca</t>
  </si>
  <si>
    <t>TOTALE</t>
  </si>
  <si>
    <t>PRIVILEGIO ex art.2770 c.c.</t>
  </si>
  <si>
    <t>Importo richiesto</t>
  </si>
  <si>
    <t>Importo spettante</t>
  </si>
  <si>
    <t>Causale</t>
  </si>
  <si>
    <t>Residuo da distribuire</t>
  </si>
  <si>
    <t>Creditore 1</t>
  </si>
  <si>
    <t>Creditore 2</t>
  </si>
  <si>
    <t>Creditore 3</t>
  </si>
  <si>
    <t>CREDITI PRIVILEGIATI</t>
  </si>
  <si>
    <t>CREDITI CHIROGRAFARI TEMPESTIVI</t>
  </si>
  <si>
    <t>CREDITI CHIROGRAFARI TARDIVI</t>
  </si>
  <si>
    <t>Importo da corrispondere</t>
  </si>
  <si>
    <t>%</t>
  </si>
  <si>
    <t>RIEPILOGO</t>
  </si>
  <si>
    <t>Importo complessivo riconosciuto</t>
  </si>
  <si>
    <t>Importo già percepito</t>
  </si>
  <si>
    <t>Importo da percepire</t>
  </si>
  <si>
    <t>% di attribuzione del credito</t>
  </si>
  <si>
    <r>
      <t>Rilevato</t>
    </r>
    <r>
      <rPr>
        <sz val="10"/>
        <rFont val="Arial"/>
      </rPr>
      <t xml:space="preserve"> che il creditore 2 ha percepito in eccesso la somma di € 11.674,53</t>
    </r>
  </si>
  <si>
    <r>
      <t>Assegna</t>
    </r>
    <r>
      <rPr>
        <sz val="10"/>
        <rFont val="Arial"/>
      </rPr>
      <t xml:space="preserve"> il credito verso il creditore 2 ai seguenti creditori per gli importi a fianco indicati</t>
    </r>
  </si>
  <si>
    <t>credito verso il creditore 2 attribuito</t>
  </si>
  <si>
    <t>e dispone che il creditore 2 provveda a restiuire direttamente ai creditori sumenzionati tali importi</t>
  </si>
  <si>
    <t>Rilevato che non vi sono somme da accantonare e che alla data del ****** ci è una giacenza residua sui deposito della procedura</t>
  </si>
  <si>
    <t>per complessivi € *****</t>
  </si>
  <si>
    <t xml:space="preserve"> la Cancelleria provveda ad emettere i mandati di pagamento come da allegato prospetto.</t>
  </si>
  <si>
    <t>interessi attivi al</t>
  </si>
  <si>
    <t>Dispone che all'esito dell'approvazione del presente piano di riaparto (salve le modifiche ad esso apportate in sede di discussione)</t>
  </si>
  <si>
    <t>Giudice:</t>
  </si>
  <si>
    <t>Delegato:</t>
  </si>
  <si>
    <t>Procedura esecutiva: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</si>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</sst>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_-&quot;€&quot;\ * #,##0.00_-;\-&quot;€&quot;\ * #,##0.00_-;_-&quot;€&quot;\ * &quot;-&quot;??_-;_-@_-"/>
  </numFmts>
  <fonts count="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9" fontId="0" fillId="0" borderId="0" xfId="0" applyNumberFormat="1" applyAlignment="1">
      <alignment horizontal="left" wrapText="1"/>
    </xf>
    <xf numFmtId="170" fontId="0" fillId="0" borderId="0" xfId="1" applyFont="1" applyAlignment="1">
      <alignment wrapText="1"/>
    </xf>
    <xf numFmtId="170" fontId="0" fillId="0" borderId="0" xfId="0" applyNumberFormat="1" applyAlignment="1">
      <alignment wrapText="1"/>
    </xf>
    <xf numFmtId="0" fontId="2" fillId="0" borderId="0" xfId="0" applyFont="1" applyAlignment="1">
      <alignment horizontal="center" wrapText="1"/>
    </xf>
    <xf numFmtId="10" fontId="0" fillId="0" borderId="0" xfId="2" applyNumberFormat="1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/>
    <xf numFmtId="0" fontId="0" fillId="0" borderId="1" xfId="0" applyBorder="1" applyAlignment="1">
      <alignment wrapText="1"/>
    </xf>
    <xf numFmtId="170" fontId="0" fillId="0" borderId="1" xfId="1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0" fontId="3" fillId="0" borderId="1" xfId="2" applyNumberFormat="1" applyFont="1" applyBorder="1" applyAlignment="1">
      <alignment wrapText="1"/>
    </xf>
    <xf numFmtId="10" fontId="3" fillId="0" borderId="0" xfId="0" applyNumberFormat="1" applyFont="1" applyAlignment="1">
      <alignment wrapText="1"/>
    </xf>
    <xf numFmtId="170" fontId="3" fillId="0" borderId="1" xfId="0" applyNumberFormat="1" applyFont="1" applyBorder="1" applyAlignment="1">
      <alignment wrapText="1"/>
    </xf>
    <xf numFmtId="170" fontId="2" fillId="0" borderId="0" xfId="0" applyNumberFormat="1" applyFont="1" applyAlignment="1">
      <alignment wrapText="1"/>
    </xf>
  </cellXfs>
  <cellStyles count="3">
    <cellStyle name="Euro" xfId="1"/>
    <cellStyle name="Normale" xfId="0" builtinId="0"/>
    <cellStyle name="Percentual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52" workbookViewId="0">
      <selection activeCell="C58" sqref="C58"/>
    </sheetView>
  </sheetViews>
  <sheetFormatPr defaultRowHeight="12.75" x14ac:dyDescent="0.2"/>
  <cols>
    <col min="1" max="1" width="32.42578125" style="2" customWidth="1"/>
    <col min="2" max="2" width="16.42578125" style="2" bestFit="1" customWidth="1"/>
    <col min="3" max="3" width="16.42578125" style="2" customWidth="1"/>
    <col min="4" max="4" width="13.7109375" style="2" bestFit="1" customWidth="1"/>
    <col min="5" max="5" width="7.140625" style="12" bestFit="1" customWidth="1"/>
    <col min="6" max="6" width="30.42578125" style="2" customWidth="1"/>
    <col min="7" max="7" width="10.85546875" style="12" bestFit="1" customWidth="1"/>
    <col min="9" max="16384" width="9.140625" style="2"/>
  </cols>
  <sheetData>
    <row r="1" spans="1:8" x14ac:dyDescent="0.2">
      <c r="A1" s="1" t="s">
        <v>37</v>
      </c>
    </row>
    <row r="2" spans="1:8" x14ac:dyDescent="0.2">
      <c r="A2" s="1" t="s">
        <v>35</v>
      </c>
    </row>
    <row r="3" spans="1:8" x14ac:dyDescent="0.2">
      <c r="A3" s="1" t="s">
        <v>36</v>
      </c>
    </row>
    <row r="4" spans="1:8" x14ac:dyDescent="0.2">
      <c r="A4" s="1"/>
    </row>
    <row r="5" spans="1:8" x14ac:dyDescent="0.2">
      <c r="A5" s="1" t="s">
        <v>0</v>
      </c>
      <c r="H5" s="2"/>
    </row>
    <row r="6" spans="1:8" x14ac:dyDescent="0.2">
      <c r="A6" s="6" t="s">
        <v>38</v>
      </c>
      <c r="H6" s="2"/>
    </row>
    <row r="7" spans="1:8" x14ac:dyDescent="0.2">
      <c r="H7" s="2"/>
    </row>
    <row r="8" spans="1:8" x14ac:dyDescent="0.2">
      <c r="H8" s="2"/>
    </row>
    <row r="9" spans="1:8" x14ac:dyDescent="0.2">
      <c r="A9" s="1" t="s">
        <v>1</v>
      </c>
      <c r="H9" s="2"/>
    </row>
    <row r="10" spans="1:8" x14ac:dyDescent="0.2">
      <c r="A10" s="3" t="s">
        <v>38</v>
      </c>
      <c r="H10" s="2"/>
    </row>
    <row r="11" spans="1:8" x14ac:dyDescent="0.2">
      <c r="A11" s="2" t="s">
        <v>38</v>
      </c>
      <c r="H11" s="2"/>
    </row>
    <row r="12" spans="1:8" x14ac:dyDescent="0.2">
      <c r="A12" s="2" t="s">
        <v>38</v>
      </c>
      <c r="H12" s="2"/>
    </row>
    <row r="14" spans="1:8" x14ac:dyDescent="0.2">
      <c r="A14" s="1" t="s">
        <v>2</v>
      </c>
      <c r="H14" s="2"/>
    </row>
    <row r="15" spans="1:8" x14ac:dyDescent="0.2">
      <c r="A15" s="4">
        <v>0</v>
      </c>
      <c r="B15" s="2" t="s">
        <v>3</v>
      </c>
      <c r="H15" s="2"/>
    </row>
    <row r="16" spans="1:8" x14ac:dyDescent="0.2">
      <c r="A16" s="4">
        <v>0</v>
      </c>
      <c r="B16" s="2" t="s">
        <v>4</v>
      </c>
      <c r="H16" s="2"/>
    </row>
    <row r="17" spans="1:8" x14ac:dyDescent="0.2">
      <c r="A17" s="4">
        <v>0</v>
      </c>
      <c r="B17" s="2" t="s">
        <v>5</v>
      </c>
      <c r="H17" s="2"/>
    </row>
    <row r="18" spans="1:8" x14ac:dyDescent="0.2">
      <c r="A18" s="4">
        <v>0</v>
      </c>
      <c r="B18" s="2" t="s">
        <v>6</v>
      </c>
      <c r="H18" s="2"/>
    </row>
    <row r="19" spans="1:8" x14ac:dyDescent="0.2">
      <c r="A19" s="4">
        <v>0</v>
      </c>
      <c r="B19" s="2" t="s">
        <v>33</v>
      </c>
      <c r="H19" s="2"/>
    </row>
    <row r="20" spans="1:8" x14ac:dyDescent="0.2">
      <c r="A20" s="17">
        <f>SUM(A15:A19)</f>
        <v>0</v>
      </c>
      <c r="B20" s="1" t="s">
        <v>7</v>
      </c>
      <c r="C20" s="1"/>
      <c r="H20" s="2"/>
    </row>
    <row r="22" spans="1:8" x14ac:dyDescent="0.2">
      <c r="A22" s="1" t="s">
        <v>8</v>
      </c>
      <c r="H22" s="2"/>
    </row>
    <row r="23" spans="1:8" s="6" customFormat="1" ht="25.5" x14ac:dyDescent="0.2">
      <c r="B23" s="6" t="s">
        <v>9</v>
      </c>
      <c r="C23" s="6" t="s">
        <v>10</v>
      </c>
      <c r="D23" s="6" t="s">
        <v>19</v>
      </c>
      <c r="E23" s="13" t="s">
        <v>20</v>
      </c>
      <c r="F23" s="6" t="s">
        <v>11</v>
      </c>
      <c r="G23" s="13" t="s">
        <v>12</v>
      </c>
    </row>
    <row r="24" spans="1:8" x14ac:dyDescent="0.2">
      <c r="A24" s="10" t="s">
        <v>13</v>
      </c>
      <c r="B24" s="11">
        <v>0</v>
      </c>
      <c r="C24" s="11">
        <v>0</v>
      </c>
      <c r="D24" s="11">
        <v>0</v>
      </c>
      <c r="E24" s="14">
        <v>0</v>
      </c>
      <c r="F24" s="10" t="s">
        <v>38</v>
      </c>
      <c r="G24" s="16">
        <f>A20-D24</f>
        <v>0</v>
      </c>
      <c r="H24" s="2"/>
    </row>
    <row r="25" spans="1:8" x14ac:dyDescent="0.2">
      <c r="A25" s="10" t="s">
        <v>14</v>
      </c>
      <c r="B25" s="11">
        <v>0</v>
      </c>
      <c r="C25" s="11">
        <v>0</v>
      </c>
      <c r="D25" s="11">
        <v>0</v>
      </c>
      <c r="E25" s="14">
        <v>0</v>
      </c>
      <c r="F25" s="10" t="s">
        <v>38</v>
      </c>
      <c r="G25" s="16">
        <f>G24-D25</f>
        <v>0</v>
      </c>
      <c r="H25" s="2"/>
    </row>
    <row r="26" spans="1:8" x14ac:dyDescent="0.2">
      <c r="A26" s="10" t="s">
        <v>15</v>
      </c>
      <c r="B26" s="11">
        <v>0</v>
      </c>
      <c r="C26" s="11">
        <v>0</v>
      </c>
      <c r="D26" s="11">
        <v>0</v>
      </c>
      <c r="E26" s="14">
        <v>0</v>
      </c>
      <c r="F26" s="10" t="s">
        <v>38</v>
      </c>
      <c r="G26" s="16">
        <f>G25-D26</f>
        <v>0</v>
      </c>
      <c r="H26" s="2"/>
    </row>
    <row r="28" spans="1:8" x14ac:dyDescent="0.2">
      <c r="A28" s="1" t="s">
        <v>16</v>
      </c>
      <c r="H28" s="2"/>
    </row>
    <row r="29" spans="1:8" ht="25.5" x14ac:dyDescent="0.2">
      <c r="A29" s="6"/>
      <c r="B29" s="6" t="s">
        <v>9</v>
      </c>
      <c r="C29" s="6" t="s">
        <v>10</v>
      </c>
      <c r="D29" s="6" t="s">
        <v>19</v>
      </c>
      <c r="E29" s="13" t="s">
        <v>20</v>
      </c>
      <c r="F29" s="6" t="s">
        <v>11</v>
      </c>
      <c r="G29" s="13" t="s">
        <v>12</v>
      </c>
      <c r="H29" s="2"/>
    </row>
    <row r="30" spans="1:8" x14ac:dyDescent="0.2">
      <c r="A30" s="10" t="s">
        <v>13</v>
      </c>
      <c r="B30" s="11">
        <v>0</v>
      </c>
      <c r="C30" s="11">
        <v>0</v>
      </c>
      <c r="D30" s="11">
        <v>0</v>
      </c>
      <c r="E30" s="14">
        <v>0</v>
      </c>
      <c r="F30" s="10" t="s">
        <v>38</v>
      </c>
      <c r="G30" s="16">
        <f>G26-D30</f>
        <v>0</v>
      </c>
      <c r="H30" s="2"/>
    </row>
    <row r="31" spans="1:8" x14ac:dyDescent="0.2">
      <c r="A31" s="10" t="s">
        <v>14</v>
      </c>
      <c r="B31" s="11">
        <v>0</v>
      </c>
      <c r="C31" s="11">
        <v>0</v>
      </c>
      <c r="D31" s="11">
        <v>0</v>
      </c>
      <c r="E31" s="14">
        <v>0</v>
      </c>
      <c r="F31" s="10" t="s">
        <v>38</v>
      </c>
      <c r="G31" s="16">
        <f>G30-D31</f>
        <v>0</v>
      </c>
      <c r="H31" s="2"/>
    </row>
    <row r="32" spans="1:8" x14ac:dyDescent="0.2">
      <c r="A32" s="10" t="s">
        <v>15</v>
      </c>
      <c r="B32" s="11">
        <v>0</v>
      </c>
      <c r="C32" s="11">
        <v>0</v>
      </c>
      <c r="D32" s="11">
        <v>0</v>
      </c>
      <c r="E32" s="14">
        <v>0</v>
      </c>
      <c r="F32" s="10" t="s">
        <v>38</v>
      </c>
      <c r="G32" s="16">
        <f>G31-D32</f>
        <v>0</v>
      </c>
      <c r="H32" s="2"/>
    </row>
    <row r="34" spans="1:8" ht="25.5" x14ac:dyDescent="0.2">
      <c r="A34" s="1" t="s">
        <v>17</v>
      </c>
    </row>
    <row r="35" spans="1:8" ht="25.5" x14ac:dyDescent="0.2">
      <c r="A35" s="6"/>
      <c r="B35" s="6" t="s">
        <v>9</v>
      </c>
      <c r="C35" s="6" t="s">
        <v>10</v>
      </c>
      <c r="D35" s="6" t="s">
        <v>19</v>
      </c>
      <c r="E35" s="13" t="s">
        <v>20</v>
      </c>
      <c r="F35" s="6" t="s">
        <v>11</v>
      </c>
      <c r="G35" s="13" t="s">
        <v>12</v>
      </c>
      <c r="H35" s="2"/>
    </row>
    <row r="36" spans="1:8" x14ac:dyDescent="0.2">
      <c r="A36" s="10" t="s">
        <v>13</v>
      </c>
      <c r="B36" s="11">
        <v>0</v>
      </c>
      <c r="C36" s="11">
        <v>0</v>
      </c>
      <c r="D36" s="11">
        <v>0</v>
      </c>
      <c r="E36" s="14">
        <v>0</v>
      </c>
      <c r="F36" s="10" t="s">
        <v>38</v>
      </c>
      <c r="G36" s="16">
        <f>G32-D36</f>
        <v>0</v>
      </c>
      <c r="H36" s="2"/>
    </row>
    <row r="37" spans="1:8" x14ac:dyDescent="0.2">
      <c r="A37" s="10" t="s">
        <v>14</v>
      </c>
      <c r="B37" s="11">
        <v>0</v>
      </c>
      <c r="C37" s="11">
        <v>0</v>
      </c>
      <c r="D37" s="11">
        <v>0</v>
      </c>
      <c r="E37" s="14">
        <v>0</v>
      </c>
      <c r="F37" s="10" t="s">
        <v>38</v>
      </c>
      <c r="G37" s="16">
        <f>G36-D37</f>
        <v>0</v>
      </c>
      <c r="H37" s="2"/>
    </row>
    <row r="38" spans="1:8" x14ac:dyDescent="0.2">
      <c r="A38" s="10" t="s">
        <v>15</v>
      </c>
      <c r="B38" s="11">
        <v>0</v>
      </c>
      <c r="C38" s="11">
        <v>0</v>
      </c>
      <c r="D38" s="11">
        <v>0</v>
      </c>
      <c r="E38" s="14">
        <v>0</v>
      </c>
      <c r="F38" s="10" t="s">
        <v>38</v>
      </c>
      <c r="G38" s="16">
        <f>G37-D38</f>
        <v>0</v>
      </c>
      <c r="H38" s="2"/>
    </row>
    <row r="40" spans="1:8" x14ac:dyDescent="0.2">
      <c r="A40" s="1" t="s">
        <v>18</v>
      </c>
      <c r="H40" s="2"/>
    </row>
    <row r="41" spans="1:8" ht="25.5" x14ac:dyDescent="0.2">
      <c r="A41" s="6"/>
      <c r="B41" s="6" t="s">
        <v>9</v>
      </c>
      <c r="C41" s="6" t="s">
        <v>10</v>
      </c>
      <c r="D41" s="6" t="s">
        <v>19</v>
      </c>
      <c r="E41" s="13" t="s">
        <v>20</v>
      </c>
      <c r="F41" s="6" t="s">
        <v>11</v>
      </c>
      <c r="G41" s="13" t="s">
        <v>12</v>
      </c>
      <c r="H41" s="2"/>
    </row>
    <row r="42" spans="1:8" x14ac:dyDescent="0.2">
      <c r="A42" s="10" t="s">
        <v>13</v>
      </c>
      <c r="B42" s="11">
        <v>213000</v>
      </c>
      <c r="C42" s="11">
        <v>126000</v>
      </c>
      <c r="D42" s="11">
        <f>E42*$G$38</f>
        <v>0</v>
      </c>
      <c r="E42" s="14">
        <v>0</v>
      </c>
      <c r="F42" s="10" t="s">
        <v>38</v>
      </c>
      <c r="G42" s="16">
        <f>G38-D42</f>
        <v>0</v>
      </c>
      <c r="H42" s="2"/>
    </row>
    <row r="43" spans="1:8" x14ac:dyDescent="0.2">
      <c r="A43" s="10" t="s">
        <v>14</v>
      </c>
      <c r="B43" s="11">
        <v>24500</v>
      </c>
      <c r="C43" s="11">
        <v>21000</v>
      </c>
      <c r="D43" s="11">
        <f>E43*$G$38</f>
        <v>0</v>
      </c>
      <c r="E43" s="14">
        <v>0</v>
      </c>
      <c r="F43" s="10" t="s">
        <v>38</v>
      </c>
      <c r="G43" s="16">
        <f>G42-D43</f>
        <v>0</v>
      </c>
      <c r="H43" s="2"/>
    </row>
    <row r="44" spans="1:8" x14ac:dyDescent="0.2">
      <c r="A44" s="10" t="s">
        <v>15</v>
      </c>
      <c r="B44" s="11">
        <v>37000</v>
      </c>
      <c r="C44" s="11">
        <v>12000</v>
      </c>
      <c r="D44" s="11">
        <f>E44*$G$38</f>
        <v>0</v>
      </c>
      <c r="E44" s="14">
        <v>0</v>
      </c>
      <c r="F44" s="10" t="s">
        <v>38</v>
      </c>
      <c r="G44" s="16">
        <f>G43-D44</f>
        <v>0</v>
      </c>
      <c r="H44" s="2"/>
    </row>
    <row r="45" spans="1:8" x14ac:dyDescent="0.2">
      <c r="D45" s="5"/>
      <c r="E45" s="15">
        <f>SUM(E42:E44)</f>
        <v>0</v>
      </c>
      <c r="H45" s="2"/>
    </row>
    <row r="48" spans="1:8" x14ac:dyDescent="0.2">
      <c r="A48" s="1" t="s">
        <v>21</v>
      </c>
    </row>
    <row r="49" spans="1:4" ht="38.25" x14ac:dyDescent="0.2">
      <c r="B49" s="6" t="s">
        <v>22</v>
      </c>
      <c r="C49" s="6" t="s">
        <v>23</v>
      </c>
      <c r="D49" s="6" t="s">
        <v>24</v>
      </c>
    </row>
    <row r="50" spans="1:4" x14ac:dyDescent="0.2">
      <c r="A50" s="2" t="s">
        <v>13</v>
      </c>
      <c r="B50" s="5">
        <f>SUM(D24+D30+D36+D42)</f>
        <v>0</v>
      </c>
      <c r="C50" s="4">
        <v>0</v>
      </c>
      <c r="D50" s="5">
        <f>B50-C50</f>
        <v>0</v>
      </c>
    </row>
    <row r="51" spans="1:4" x14ac:dyDescent="0.2">
      <c r="A51" s="2" t="s">
        <v>14</v>
      </c>
      <c r="B51" s="5">
        <f>SUM(D25+D31+D37+D43)</f>
        <v>0</v>
      </c>
      <c r="C51" s="4">
        <v>0</v>
      </c>
      <c r="D51" s="5">
        <f>B51-C51</f>
        <v>0</v>
      </c>
    </row>
    <row r="52" spans="1:4" x14ac:dyDescent="0.2">
      <c r="A52" s="2" t="s">
        <v>15</v>
      </c>
      <c r="B52" s="5">
        <f>SUM(D26+D32+D38+D44)</f>
        <v>0</v>
      </c>
      <c r="C52" s="4">
        <v>0</v>
      </c>
      <c r="D52" s="5">
        <f>B52-C52</f>
        <v>0</v>
      </c>
    </row>
    <row r="53" spans="1:4" x14ac:dyDescent="0.2">
      <c r="A53" s="8" t="s">
        <v>7</v>
      </c>
      <c r="B53" s="5">
        <f>SUM(B50:B52)</f>
        <v>0</v>
      </c>
    </row>
    <row r="56" spans="1:4" x14ac:dyDescent="0.2">
      <c r="A56" s="9" t="s">
        <v>26</v>
      </c>
    </row>
    <row r="57" spans="1:4" x14ac:dyDescent="0.2">
      <c r="A57" s="9" t="s">
        <v>27</v>
      </c>
    </row>
    <row r="59" spans="1:4" ht="38.25" x14ac:dyDescent="0.2">
      <c r="B59" s="6" t="s">
        <v>22</v>
      </c>
      <c r="C59" s="6" t="s">
        <v>25</v>
      </c>
      <c r="D59" s="6" t="s">
        <v>28</v>
      </c>
    </row>
    <row r="60" spans="1:4" x14ac:dyDescent="0.2">
      <c r="A60" s="2" t="s">
        <v>13</v>
      </c>
      <c r="B60" s="5">
        <f>B50</f>
        <v>0</v>
      </c>
      <c r="C60" s="7" t="e">
        <f>B60/SUM($B$60:$B$61)</f>
        <v>#DIV/0!</v>
      </c>
      <c r="D60" s="5" t="e">
        <f>$D$51*C60</f>
        <v>#DIV/0!</v>
      </c>
    </row>
    <row r="61" spans="1:4" x14ac:dyDescent="0.2">
      <c r="A61" s="2" t="s">
        <v>15</v>
      </c>
      <c r="B61" s="5">
        <f>B52</f>
        <v>0</v>
      </c>
      <c r="C61" s="7" t="e">
        <f>B61/SUM($B$60:$B$61)</f>
        <v>#DIV/0!</v>
      </c>
      <c r="D61" s="5" t="e">
        <f>$D$51*C61</f>
        <v>#DIV/0!</v>
      </c>
    </row>
    <row r="63" spans="1:4" x14ac:dyDescent="0.2">
      <c r="A63" s="9" t="s">
        <v>29</v>
      </c>
    </row>
    <row r="66" spans="1:1" x14ac:dyDescent="0.2">
      <c r="A66" s="9" t="s">
        <v>30</v>
      </c>
    </row>
    <row r="67" spans="1:1" x14ac:dyDescent="0.2">
      <c r="A67" s="2" t="s">
        <v>31</v>
      </c>
    </row>
    <row r="69" spans="1:1" x14ac:dyDescent="0.2">
      <c r="A69" s="9" t="s">
        <v>34</v>
      </c>
    </row>
    <row r="70" spans="1:1" x14ac:dyDescent="0.2">
      <c r="A70" s="9" t="s">
        <v>32</v>
      </c>
    </row>
  </sheetData>
  <phoneticPr fontId="3" type="noConversion"/>
  <pageMargins left="0.75" right="0.61" top="1" bottom="1" header="0.5" footer="0.5"/>
  <pageSetup paperSize="9" orientation="landscape" horizontalDpi="200" verticalDpi="20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Cottone</dc:creator>
  <cp:lastModifiedBy>aless</cp:lastModifiedBy>
  <cp:lastPrinted>2008-04-15T22:00:36Z</cp:lastPrinted>
  <dcterms:created xsi:type="dcterms:W3CDTF">2008-04-13T21:25:51Z</dcterms:created>
  <dcterms:modified xsi:type="dcterms:W3CDTF">2026-02-17T15:07:51Z</dcterms:modified>
</cp:coreProperties>
</file>